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<sst xmlns="http://schemas.openxmlformats.org/spreadsheetml/2006/main" count="114" uniqueCount="72">
  <si>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</si>
  <si>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</si>
  <si>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</si>
  <si>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Blansko</t>
  </si>
  <si>
    <t>Datum:  </t>
  </si>
  <si>
    <t>9.11.2024</t>
  </si>
  <si>
    <t>Domácí</t>
  </si>
  <si>
    <t xml:space="preserve">KK Blansko </t>
  </si>
  <si>
    <t>Hosté</t>
  </si>
  <si>
    <t>TJ Odry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</si>
  <si>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</si>
  <si>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</si>
  <si>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</si>
  <si>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</si>
  <si>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</si>
  <si>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</si>
  <si>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</si>
  <si>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</si>
  <si>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</si>
  <si>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</si>
  <si>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</si>
  <si>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</si>
  <si>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Kučák</t>
  </si>
  <si>
    <t>Jakub</t>
  </si>
  <si>
    <t>Jan</t>
  </si>
  <si>
    <t>Němec</t>
  </si>
  <si>
    <t>Pavič</t>
  </si>
  <si>
    <t>Ondřej</t>
  </si>
  <si>
    <t>Martin</t>
  </si>
  <si>
    <t>Pen</t>
  </si>
  <si>
    <t>Dvorský</t>
  </si>
  <si>
    <t>Boštjan</t>
  </si>
  <si>
    <t>Petr</t>
  </si>
  <si>
    <t>Sehnal</t>
  </si>
  <si>
    <t>Dadák</t>
  </si>
  <si>
    <t>Lukáš</t>
  </si>
  <si>
    <t>Lukáč</t>
  </si>
  <si>
    <t>Otakar</t>
  </si>
  <si>
    <t>Michal</t>
  </si>
  <si>
    <t>Chlevišťan</t>
  </si>
  <si>
    <t>Roman</t>
  </si>
  <si>
    <t>Karel</t>
  </si>
  <si>
    <t>Celkový výkon družstva  </t>
  </si>
  <si>
    <t>Vedoucí družstva         Jméno:</t>
  </si>
  <si>
    <t>Petr Havíř</t>
  </si>
  <si>
    <t>Bodový zisk</t>
  </si>
  <si>
    <t>Michal Pavič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</si>
  <si>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</si>
  <si>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</si>
  <si>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</si>
  <si>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</si>
  <si>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</si>
  <si>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</si>
  <si>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</si>
  <si>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</si>
  <si>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</si>
  <si>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</si>
  <si>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19:35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</si>
  <si>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</si>
  <si>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</si>
  <si>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</si>
  <si>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</si>
  <si>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</si>
  <si>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</si>
  <si>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</si>
  <si>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</si>
  <si>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</si>
  <si>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</si>
  <si>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</si>
  <si>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</si>
  <si>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</si>
  <si>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9.11.2024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</si>
</sst>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45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34</v>
      </c>
      <c r="P8" s="12">
        <v>4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52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45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112</v>
      </c>
      <c r="E10" s="18">
        <v>50</v>
      </c>
      <c r="F10" s="18">
        <v>2</v>
      </c>
      <c r="G10" s="19">
        <f>IF(AND(ISBLANK(D10),ISBLANK(E10)),"",D10+E10)</f>
        <v>162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45</v>
      </c>
      <c r="P10" s="18">
        <v>2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42</v>
      </c>
      <c r="F11" s="23">
        <v>4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51</v>
      </c>
      <c r="P11" s="23">
        <v>0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396</v>
      </c>
      <c r="E12" s="28">
        <f>IF(ISNUMBER($G12),SUM(E8:E11),"")</f>
        <v>189</v>
      </c>
      <c r="F12" s="28">
        <f>IF(ISNUMBER($G12),SUM(F8:F11),"")</f>
        <v>7</v>
      </c>
      <c r="G12" s="29">
        <f>IF(SUM($G8:$G11)+SUM($Q8:$Q11)&gt;0,SUM(G8:G11),"")</f>
        <v>585</v>
      </c>
      <c r="H12" s="27">
        <f>IF(ISNUMBER($G12),SUM(H8:H11),"")</f>
        <v>4</v>
      </c>
      <c r="I12" s="99"/>
      <c r="K12" s="96">
        <v>24678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175</v>
      </c>
      <c r="P12" s="28">
        <f>IF(ISNUMBER($G12),SUM(P8:P11),"")</f>
        <v>7</v>
      </c>
      <c r="Q12" s="29">
        <f>IF(SUM($G8:$G11)+SUM($Q8:$Q11)&gt;0,SUM(Q8:Q11),"")</f>
        <v>526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63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41</v>
      </c>
      <c r="P13" s="12">
        <v>0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53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52</v>
      </c>
      <c r="P14" s="18">
        <v>1</v>
      </c>
      <c r="Q14" s="19">
        <f>IF(AND(ISBLANK(N14),ISBLANK(O14)),"",N14+O14)</f>
        <v>150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54</v>
      </c>
      <c r="F15" s="18">
        <v>0</v>
      </c>
      <c r="G15" s="19">
        <f>IF(AND(ISBLANK(D15),ISBLANK(E15)),"",D15+E15)</f>
        <v>153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100</v>
      </c>
      <c r="O15" s="18">
        <v>62</v>
      </c>
      <c r="P15" s="18">
        <v>0</v>
      </c>
      <c r="Q15" s="19">
        <f>IF(AND(ISBLANK(N15),ISBLANK(O15)),"",N15+O15)</f>
        <v>162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51</v>
      </c>
      <c r="F16" s="23">
        <v>2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51</v>
      </c>
      <c r="P16" s="23">
        <v>0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10706</v>
      </c>
      <c r="B17" s="97"/>
      <c r="C17" s="26" t="s">
        <v>18</v>
      </c>
      <c r="D17" s="27">
        <f>IF(ISNUMBER($G17),SUM(D13:D16),"")</f>
        <v>393</v>
      </c>
      <c r="E17" s="28">
        <f>IF(ISNUMBER($G17),SUM(E13:E16),"")</f>
        <v>221</v>
      </c>
      <c r="F17" s="28">
        <f>IF(ISNUMBER($G17),SUM(F13:F16),"")</f>
        <v>2</v>
      </c>
      <c r="G17" s="29">
        <f>IF(SUM($G13:$G16)+SUM($Q13:$Q16)&gt;0,SUM(G13:G16),"")</f>
        <v>614</v>
      </c>
      <c r="H17" s="27">
        <f>IF(ISNUMBER($G17),SUM(H13:H16),"")</f>
        <v>3</v>
      </c>
      <c r="I17" s="99"/>
      <c r="K17" s="96">
        <v>25145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206</v>
      </c>
      <c r="P17" s="28">
        <f>IF(ISNUMBER($G17),SUM(P13:P16),"")</f>
        <v>1</v>
      </c>
      <c r="Q17" s="29">
        <f>IF(SUM($G13:$G16)+SUM($Q13:$Q16)&gt;0,SUM(Q13:Q16),"")</f>
        <v>587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45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35</v>
      </c>
      <c r="P18" s="12">
        <v>2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61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3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36</v>
      </c>
      <c r="P20" s="18">
        <v>0</v>
      </c>
      <c r="Q20" s="19">
        <f>IF(AND(ISBLANK(N20),ISBLANK(O20)),"",N20+O20)</f>
        <v>125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62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42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25503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204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149</v>
      </c>
      <c r="P22" s="28">
        <f>IF(ISNUMBER($G22),SUM(P18:P21),"")</f>
        <v>4</v>
      </c>
      <c r="Q22" s="29">
        <f>IF(SUM($G18:$G21)+SUM($Q18:$Q21)&gt;0,SUM(Q18:Q21),"")</f>
        <v>501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54</v>
      </c>
      <c r="F23" s="12">
        <v>1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53</v>
      </c>
      <c r="P23" s="12">
        <v>1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34</v>
      </c>
      <c r="F24" s="18">
        <v>3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41</v>
      </c>
      <c r="P24" s="18">
        <v>2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92</v>
      </c>
      <c r="E25" s="18">
        <v>63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34</v>
      </c>
      <c r="P25" s="18">
        <v>3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53</v>
      </c>
      <c r="F26" s="23">
        <v>2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39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21035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204</v>
      </c>
      <c r="F27" s="28">
        <f>IF(ISNUMBER($G27),SUM(F23:F26),"")</f>
        <v>6</v>
      </c>
      <c r="G27" s="29">
        <f>IF(SUM($G23:$G26)+SUM($Q23:$Q26)&gt;0,SUM(G23:G26),"")</f>
        <v>571</v>
      </c>
      <c r="H27" s="27">
        <f>IF(ISNUMBER($G27),SUM(H23:H26),"")</f>
        <v>2</v>
      </c>
      <c r="I27" s="99"/>
      <c r="K27" s="96">
        <v>26338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167</v>
      </c>
      <c r="P27" s="28">
        <f>IF(ISNUMBER($G27),SUM(P23:P26),"")</f>
        <v>7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41</v>
      </c>
      <c r="F28" s="12">
        <v>1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88</v>
      </c>
      <c r="O28" s="12">
        <v>53</v>
      </c>
      <c r="P28" s="12">
        <v>2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45</v>
      </c>
      <c r="F30" s="18">
        <v>3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42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61</v>
      </c>
      <c r="P31" s="23">
        <v>0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175</v>
      </c>
      <c r="F32" s="28">
        <f>IF(ISNUMBER($G32),SUM(F28:F31),"")</f>
        <v>6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562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90</v>
      </c>
      <c r="E33" s="12">
        <v>43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93</v>
      </c>
      <c r="O33" s="12">
        <v>50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63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44</v>
      </c>
      <c r="P34" s="18">
        <v>0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42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104</v>
      </c>
      <c r="O35" s="18">
        <v>51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43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63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560</v>
      </c>
      <c r="H37" s="27">
        <f>IF(ISNUMBER($G37),SUM(H33:H36),"")</f>
        <v>1</v>
      </c>
      <c r="I37" s="99"/>
      <c r="K37" s="96">
        <v>18824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208</v>
      </c>
      <c r="P37" s="28">
        <f>IF(ISNUMBER($G37),SUM(P33:P36),"")</f>
        <v>0</v>
      </c>
      <c r="Q37" s="29">
        <f>IF(SUM($G33:$G36)+SUM($Q33:$Q36)&gt;0,SUM(Q33:Q36),"")</f>
        <v>593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2255</v>
      </c>
      <c r="E39" s="34">
        <f>IF(ISNUMBER($G39),SUM(E12,E17,E22,E27,E32,E37),"")</f>
        <v>1184</v>
      </c>
      <c r="F39" s="34">
        <f>IF(ISNUMBER($G39),SUM(F12,F17,F22,F27,F32,F37),"")</f>
        <v>28</v>
      </c>
      <c r="G39" s="35">
        <f>IF(SUM($G$8:$G$37)+SUM($Q$8:$Q$37)&gt;0,SUM(G12,G17,G22,G27,G32,G37),"")</f>
        <v>3439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2233</v>
      </c>
      <c r="O39" s="34">
        <f>IF(ISNUMBER($G39),SUM(O12,O17,O22,O27,O32,O37),"")</f>
        <v>1097</v>
      </c>
      <c r="P39" s="34">
        <f>IF(ISNUMBER($G39),SUM(P12,P17,P22,P27,P32,P37),"")</f>
        <v>23</v>
      </c>
      <c r="Q39" s="35">
        <f>IF(SUM($G$8:$G$37)+SUM($Q$8:$Q$37)&gt;0,SUM(Q12,Q17,Q22,Q27,Q32,Q37),"")</f>
        <v>3330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Odry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21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2024-11-10T11:31:55Z</dcterms:modified>
</cp:coreProperties>
</file>